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tjatkinasi\Desktop\Объекты Высоковольтка\Ока-Севрюково\"/>
    </mc:Choice>
  </mc:AlternateContent>
  <bookViews>
    <workbookView xWindow="0" yWindow="0" windowWidth="28800" windowHeight="10560"/>
  </bookViews>
  <sheets>
    <sheet name="ССРСС Ока-Севрюково" sheetId="1" r:id="rId1"/>
  </sheets>
  <definedNames>
    <definedName name="_xlnm.Print_Titles" localSheetId="0">'ССРСС Ока-Севрюково'!$23:$23</definedName>
    <definedName name="_xlnm.Print_Area" localSheetId="0">'ССРСС Ока-Севрюково'!$A:$H</definedName>
  </definedNames>
  <calcPr calcId="162913" iterate="1"/>
</workbook>
</file>

<file path=xl/calcChain.xml><?xml version="1.0" encoding="utf-8"?>
<calcChain xmlns="http://schemas.openxmlformats.org/spreadsheetml/2006/main">
  <c r="H38" i="1" l="1"/>
  <c r="G38" i="1"/>
  <c r="F38" i="1"/>
  <c r="E38" i="1"/>
  <c r="D38" i="1"/>
  <c r="F34" i="1" l="1"/>
  <c r="E34" i="1"/>
  <c r="D34" i="1"/>
  <c r="H33" i="1"/>
  <c r="H34" i="1" s="1"/>
  <c r="G26" i="1" l="1"/>
  <c r="G59" i="1"/>
  <c r="H61" i="1"/>
  <c r="H60" i="1"/>
  <c r="H59" i="1"/>
  <c r="D37" i="1" l="1"/>
  <c r="F31" i="1"/>
  <c r="F43" i="1" s="1"/>
  <c r="F52" i="1" s="1"/>
  <c r="F64" i="1" s="1"/>
  <c r="E31" i="1"/>
  <c r="D31" i="1"/>
  <c r="H50" i="1"/>
  <c r="H47" i="1"/>
  <c r="H46" i="1"/>
  <c r="H36" i="1"/>
  <c r="H37" i="1" s="1"/>
  <c r="H30" i="1"/>
  <c r="H31" i="1" s="1"/>
  <c r="H27" i="1"/>
  <c r="H26" i="1"/>
  <c r="H25" i="1"/>
  <c r="G28" i="1"/>
  <c r="G43" i="1" s="1"/>
  <c r="D40" i="1" l="1"/>
  <c r="D42" i="1" s="1"/>
  <c r="D43" i="1" s="1"/>
  <c r="H28" i="1"/>
  <c r="E40" i="1"/>
  <c r="E42" i="1" s="1"/>
  <c r="E43" i="1" s="1"/>
  <c r="E51" i="1" s="1"/>
  <c r="E52" i="1" s="1"/>
  <c r="F66" i="1"/>
  <c r="F67" i="1" s="1"/>
  <c r="F68" i="1" s="1"/>
  <c r="G49" i="1" l="1"/>
  <c r="H48" i="1"/>
  <c r="D51" i="1"/>
  <c r="D52" i="1" s="1"/>
  <c r="D64" i="1" s="1"/>
  <c r="D66" i="1" s="1"/>
  <c r="D67" i="1" s="1"/>
  <c r="D68" i="1" s="1"/>
  <c r="D70" i="1" s="1"/>
  <c r="D71" i="1" s="1"/>
  <c r="D72" i="1" s="1"/>
  <c r="H45" i="1"/>
  <c r="H49" i="1"/>
  <c r="F70" i="1"/>
  <c r="F71" i="1" s="1"/>
  <c r="F72" i="1" s="1"/>
  <c r="G51" i="1" l="1"/>
  <c r="G52" i="1" s="1"/>
  <c r="H51" i="1"/>
  <c r="H52" i="1" s="1"/>
  <c r="E64" i="1"/>
  <c r="H40" i="1"/>
  <c r="H42" i="1" s="1"/>
  <c r="H43" i="1" s="1"/>
  <c r="G62" i="1" l="1"/>
  <c r="G63" i="1" s="1"/>
  <c r="E66" i="1"/>
  <c r="G55" i="1" l="1"/>
  <c r="H55" i="1" s="1"/>
  <c r="H62" i="1"/>
  <c r="E67" i="1"/>
  <c r="E68" i="1" s="1"/>
  <c r="E70" i="1" s="1"/>
  <c r="E71" i="1" s="1"/>
  <c r="E72" i="1" s="1"/>
  <c r="H63" i="1" l="1"/>
  <c r="G54" i="1" s="1"/>
  <c r="H54" i="1" l="1"/>
  <c r="G56" i="1"/>
  <c r="G64" i="1" s="1"/>
  <c r="G66" i="1" l="1"/>
  <c r="H66" i="1" s="1"/>
  <c r="H67" i="1" s="1"/>
  <c r="H56" i="1"/>
  <c r="H64" i="1" s="1"/>
  <c r="H68" i="1" l="1"/>
  <c r="H70" i="1" s="1"/>
  <c r="H71" i="1" s="1"/>
  <c r="H72" i="1" s="1"/>
  <c r="D8" i="1" s="1"/>
  <c r="G67" i="1"/>
  <c r="G68" i="1" s="1"/>
  <c r="G70" i="1" s="1"/>
  <c r="G71" i="1" s="1"/>
  <c r="G72" i="1" s="1"/>
</calcChain>
</file>

<file path=xl/sharedStrings.xml><?xml version="1.0" encoding="utf-8"?>
<sst xmlns="http://schemas.openxmlformats.org/spreadsheetml/2006/main" count="159" uniqueCount="120">
  <si>
    <t>Форма № 1</t>
  </si>
  <si>
    <t>Заказчик</t>
  </si>
  <si>
    <t xml:space="preserve">ПАО "Россети Московский регион" </t>
  </si>
  <si>
    <t/>
  </si>
  <si>
    <t>(наименование организации)</t>
  </si>
  <si>
    <t>"Утвержден" "___"______________________2026г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</si>
  <si>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</si>
  <si>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</si>
  <si>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 № ССРСС-ССРСС</t>
  </si>
  <si>
    <t>(наименование стройки)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</si>
  <si>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</si>
  <si>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</si>
  <si>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</si>
  <si>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</si>
  <si>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</si>
  <si>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</si>
  <si>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</si>
  <si>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</si>
  <si>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</si>
  <si>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строительства, реконструкции, капитального ремонта</t>
  </si>
  <si>
    <t>1</t>
  </si>
  <si>
    <t>ЛСР 01-01-01</t>
  </si>
  <si>
    <t>Вынос трассы внатуру КЛ 220 кВ</t>
  </si>
  <si>
    <t>2</t>
  </si>
  <si>
    <t>ЛСР 01-01-02</t>
  </si>
  <si>
    <t>Проект планировки и межевания территории</t>
  </si>
  <si>
    <t>3</t>
  </si>
  <si>
    <t>4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</si>
  <si>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</si>
  <si>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</si>
  <si>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5</t>
  </si>
  <si>
    <t>ЛСР-02-01-01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</si>
  <si>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</si>
  <si>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</si>
  <si>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6</t>
  </si>
  <si>
    <t>ЛСР-07-01-01</t>
  </si>
  <si>
    <t>Благоустройство. Устройство газонов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</si>
  <si>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</si>
  <si>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</si>
  <si>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</si>
  <si>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7</t>
  </si>
  <si>
    <t>Приказ от 19.06.2020 № 332/пр прил.1 п.22</t>
  </si>
  <si>
    <t>Временные здания и сооружения - Трансформаторные подстанции напряжением 35 кВ и выше, прочие объекты энергетики - 3,9%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</si>
  <si>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</si>
  <si>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</si>
  <si>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</si>
  <si>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8</t>
  </si>
  <si>
    <t>Методика 421/пр, прил.9, п.2.11; Д208320-330739ПИР-227.0-ООС1 изм.1, гл.7</t>
  </si>
  <si>
    <t>Плата за выбросы загрязняющих веществ в атмосферный воздух (4,62 руб.)</t>
  </si>
  <si>
    <t>9</t>
  </si>
  <si>
    <t>Затраты на выполнение контрольно-исполнительной геодезической съемки</t>
  </si>
  <si>
    <t>10</t>
  </si>
  <si>
    <t>11</t>
  </si>
  <si>
    <t>Методика 421/пр,  п.161.1</t>
  </si>
  <si>
    <t>12</t>
  </si>
  <si>
    <t>ЛСР-09-01-01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</si>
  <si>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</si>
  <si>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</si>
  <si>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</si>
  <si>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13</t>
  </si>
  <si>
    <t>Затраты на осуществление функций заказчика-застройщика 3,1% — 1,93% = 1,17 % от итога гл.1-9+гл.12</t>
  </si>
  <si>
    <t>14</t>
  </si>
  <si>
    <t>Строительный контроль - 1,93% от итога гл.1-9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</si>
  <si>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</si>
  <si>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</si>
  <si>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15</t>
  </si>
  <si>
    <t>16</t>
  </si>
  <si>
    <t>Проектная документация</t>
  </si>
  <si>
    <t>17</t>
  </si>
  <si>
    <t>18</t>
  </si>
  <si>
    <t>Договор №</t>
  </si>
  <si>
    <t>Затраты на проведение государственной экспертизы проектной документации и результатов инженерных изысканий, включая проверку достоверности определения сметной стоимости</t>
  </si>
  <si>
    <t>19</t>
  </si>
  <si>
    <t>Методика 421/пр, п.173</t>
  </si>
  <si>
    <t>Авторский надзор (0,2% от итога гл.1-9)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</si>
  <si>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</si>
  <si>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</si>
  <si>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</si>
  <si>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20</t>
  </si>
  <si>
    <t>Методика 421/пр, п.179б</t>
  </si>
  <si>
    <t>Непредвиденные затраты для объектов капитального строительства производственного назначения, линейных объектов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</si>
  <si>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</si>
  <si>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</si>
  <si>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</si>
  <si>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21</t>
  </si>
  <si>
    <t>Методика 421/пр, п.181; НК РФ ст.149</t>
  </si>
  <si>
    <t>НДС - 22%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</si>
  <si>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</si>
  <si>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</si>
  <si>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</si>
  <si>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</si>
  <si>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</si>
  <si>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 Сметный</t>
  </si>
  <si>
    <t>Генеральный директор</t>
  </si>
  <si>
    <t>[должность, подпись (инициалы, фамилия)]</t>
  </si>
  <si>
    <t>3,9% от Г1:Г7.С</t>
  </si>
  <si>
    <t>3,9% от Г1:Г7.М</t>
  </si>
  <si>
    <t>Приказ от 25.05.2021 № 325/пр прил.1 п.37; прил.4 п.54, III темп.зона, К=1</t>
  </si>
  <si>
    <t>Производство работ в зимнее время - Электрические подстанции - 2,1%</t>
  </si>
  <si>
    <t>22</t>
  </si>
  <si>
    <t>Договор № РМР/4747-ПИР</t>
  </si>
  <si>
    <t>Археология</t>
  </si>
  <si>
    <t xml:space="preserve">Сводный сметный расчет в сумме   </t>
  </si>
  <si>
    <t>тыс. руб.</t>
  </si>
  <si>
    <t>Методика 421/пр, прил.9, п.2.22;</t>
  </si>
  <si>
    <t xml:space="preserve">Методика 421/пр, прил.9, п.2.22; </t>
  </si>
  <si>
    <t xml:space="preserve">Приказ ОАО "ФСК ЕЭС" № 467 от 05.08.2011; </t>
  </si>
  <si>
    <t xml:space="preserve">Постановление Правительства РФ № 468 от 21.06.2010; </t>
  </si>
  <si>
    <t>Составлен(а) в базисном (текущем) уровне цен  IV квартал 2025 г.</t>
  </si>
  <si>
    <t>Средства на выплату премий за досрочный ввод в эксплуатацию построенного объекта в соответствии в п.161.1 приказа 421. (2% от ст.4-5, гл1-7)</t>
  </si>
  <si>
    <t>Пусконаладочные работы. КЛ 110 кВ, ВОЛС, ЧР, Термоконтроль</t>
  </si>
  <si>
    <t xml:space="preserve">Затраты заказчика по вводу объектов в эксплуатацию. Составление тех.паспортов </t>
  </si>
  <si>
    <t>Подготовить расчет: Подготовка технических планов линейных сооружений   (пример: Очаково-Красногор)</t>
  </si>
  <si>
    <t>было:</t>
  </si>
  <si>
    <t>"Строительство КЛ-110 кВ  Ока-Севрюково №1, №2"</t>
  </si>
  <si>
    <t>Прокладка КЛ 110 кВ Ока-Севрюково №1, №2</t>
  </si>
  <si>
    <t>Глава 5. "Объекты транспортного хозяйства и связи"</t>
  </si>
  <si>
    <t>ЛСР-05-01-01</t>
  </si>
  <si>
    <t>Сети связи  Ока-Севрюково №1, №2</t>
  </si>
  <si>
    <t>Итого по Главе 5. "Объекты транспортного хозяйства и связи"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</si>
</sst>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theme="0" tint="-0.3499862666707357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49" fontId="8" fillId="0" borderId="4" xfId="0" applyNumberFormat="1" applyFont="1" applyFill="1" applyBorder="1" applyAlignment="1" applyProtection="1"/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right" vertical="top"/>
    </xf>
    <xf numFmtId="4" fontId="8" fillId="0" borderId="4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4" fontId="8" fillId="0" borderId="4" xfId="0" applyNumberFormat="1" applyFont="1" applyFill="1" applyBorder="1" applyAlignment="1" applyProtection="1">
      <alignment horizontal="right" vertical="top" wrapText="1"/>
    </xf>
    <xf numFmtId="2" fontId="8" fillId="0" borderId="4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4" fontId="0" fillId="0" borderId="0" xfId="0" applyNumberFormat="1"/>
    <xf numFmtId="165" fontId="2" fillId="0" borderId="4" xfId="0" applyNumberFormat="1" applyFont="1" applyFill="1" applyBorder="1" applyAlignment="1" applyProtection="1">
      <alignment horizontal="right" vertical="top" wrapText="1"/>
    </xf>
    <xf numFmtId="4" fontId="2" fillId="0" borderId="4" xfId="0" applyNumberFormat="1" applyFont="1" applyFill="1" applyBorder="1" applyAlignment="1" applyProtection="1">
      <alignment horizontal="right" vertical="top" wrapText="1"/>
    </xf>
    <xf numFmtId="4" fontId="4" fillId="0" borderId="4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/>
    </xf>
    <xf numFmtId="0" fontId="9" fillId="0" borderId="0" xfId="0" applyFont="1"/>
    <xf numFmtId="0" fontId="0" fillId="0" borderId="0" xfId="0" applyAlignment="1">
      <alignment vertical="top"/>
    </xf>
    <xf numFmtId="0" fontId="10" fillId="0" borderId="0" xfId="0" applyFont="1"/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left" vertical="center" wrapText="1"/>
    </xf>
    <xf numFmtId="0" fontId="7" fillId="0" borderId="10" xfId="0" applyNumberFormat="1" applyFont="1" applyFill="1" applyBorder="1" applyAlignment="1" applyProtection="1">
      <alignment horizontal="left" vertical="center" wrapText="1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11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right" vertical="top" wrapText="1"/>
    </xf>
    <xf numFmtId="0" fontId="4" fillId="0" borderId="1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275664</xdr:colOff>
      <xdr:row>48</xdr:row>
      <xdr:rowOff>144557</xdr:rowOff>
    </xdr:from>
    <xdr:to>
      <xdr:col>48</xdr:col>
      <xdr:colOff>415734</xdr:colOff>
      <xdr:row>67</xdr:row>
      <xdr:rowOff>90666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96789" y="11469782"/>
          <a:ext cx="8064870" cy="72994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2"/>
  <sheetViews>
    <sheetView tabSelected="1" view="pageBreakPreview" topLeftCell="B34" zoomScaleNormal="100" zoomScaleSheetLayoutView="100" workbookViewId="0">
      <selection activeCell="G46" sqref="G46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2" customWidth="1"/>
    <col min="4" max="8" width="14" style="2" customWidth="1"/>
    <col min="9" max="9" width="10" style="2" bestFit="1" customWidth="1"/>
    <col min="10" max="14" width="88.7109375" style="3" hidden="1" customWidth="1"/>
    <col min="15" max="20" width="108.85546875" style="3" hidden="1" customWidth="1"/>
    <col min="21" max="21" width="129.5703125" style="3" hidden="1" customWidth="1"/>
    <col min="22" max="23" width="52.85546875" style="3" hidden="1" customWidth="1"/>
    <col min="24" max="16384" width="9.140625" style="2"/>
  </cols>
  <sheetData>
    <row r="1" spans="1:20" customFormat="1" ht="15" x14ac:dyDescent="0.25">
      <c r="H1" s="4" t="s">
        <v>0</v>
      </c>
    </row>
    <row r="2" spans="1:20" customFormat="1" ht="15" x14ac:dyDescent="0.25">
      <c r="A2" s="5"/>
      <c r="B2" s="5"/>
      <c r="C2" s="6"/>
      <c r="D2" s="6"/>
      <c r="E2" s="6"/>
      <c r="F2" s="6"/>
      <c r="G2" s="6"/>
      <c r="H2" s="4"/>
    </row>
    <row r="3" spans="1:20" customFormat="1" ht="15" x14ac:dyDescent="0.25">
      <c r="A3" s="5"/>
      <c r="B3" s="5"/>
      <c r="C3" s="6"/>
      <c r="D3" s="6"/>
      <c r="E3" s="6"/>
      <c r="F3" s="6"/>
      <c r="G3" s="6"/>
      <c r="H3" s="4"/>
    </row>
    <row r="4" spans="1:20" customFormat="1" ht="15" x14ac:dyDescent="0.25">
      <c r="A4" s="5"/>
      <c r="B4" s="5" t="s">
        <v>1</v>
      </c>
      <c r="C4" s="48" t="s">
        <v>2</v>
      </c>
      <c r="D4" s="48"/>
      <c r="E4" s="48"/>
      <c r="F4" s="48"/>
      <c r="G4" s="48"/>
      <c r="H4" s="6"/>
      <c r="J4" s="7" t="s">
        <v>2</v>
      </c>
      <c r="K4" s="7" t="s">
        <v>3</v>
      </c>
      <c r="L4" s="7" t="s">
        <v>3</v>
      </c>
      <c r="M4" s="7" t="s">
        <v>3</v>
      </c>
      <c r="N4" s="7" t="s">
        <v>3</v>
      </c>
    </row>
    <row r="5" spans="1:20" customFormat="1" ht="10.5" customHeight="1" x14ac:dyDescent="0.25">
      <c r="A5" s="5"/>
      <c r="B5" s="5"/>
      <c r="C5" s="49" t="s">
        <v>4</v>
      </c>
      <c r="D5" s="49"/>
      <c r="E5" s="49"/>
      <c r="F5" s="49"/>
      <c r="G5" s="49"/>
      <c r="H5" s="6"/>
    </row>
    <row r="6" spans="1:20" customFormat="1" ht="17.25" customHeight="1" x14ac:dyDescent="0.25">
      <c r="A6" s="5"/>
      <c r="B6" s="6" t="s">
        <v>5</v>
      </c>
      <c r="C6" s="9"/>
      <c r="D6" s="9"/>
      <c r="E6" s="9"/>
      <c r="F6" s="9"/>
      <c r="G6" s="9"/>
      <c r="H6" s="6"/>
    </row>
    <row r="7" spans="1:20" customFormat="1" ht="17.25" customHeight="1" x14ac:dyDescent="0.25">
      <c r="A7" s="5"/>
      <c r="B7" s="5"/>
      <c r="C7" s="9"/>
      <c r="D7" s="9"/>
      <c r="E7" s="9"/>
      <c r="F7" s="9"/>
      <c r="G7" s="9"/>
      <c r="H7" s="6"/>
    </row>
    <row r="8" spans="1:20" customFormat="1" ht="17.25" customHeight="1" x14ac:dyDescent="0.25">
      <c r="A8" s="5"/>
      <c r="B8" s="10"/>
      <c r="C8" s="10" t="s">
        <v>102</v>
      </c>
      <c r="D8" s="44">
        <f>H72</f>
        <v>278361.66744001402</v>
      </c>
      <c r="E8" s="9" t="s">
        <v>103</v>
      </c>
      <c r="F8" s="9"/>
      <c r="G8" s="9"/>
      <c r="H8" s="6"/>
    </row>
    <row r="9" spans="1:20" customFormat="1" ht="17.25" customHeight="1" x14ac:dyDescent="0.25">
      <c r="A9" s="5"/>
      <c r="B9" s="1"/>
      <c r="C9" s="1" t="s">
        <v>6</v>
      </c>
      <c r="D9" s="4"/>
      <c r="E9" s="9"/>
      <c r="F9" s="9"/>
      <c r="G9" s="9"/>
      <c r="H9" s="6"/>
    </row>
    <row r="10" spans="1:20" customFormat="1" ht="17.25" customHeight="1" x14ac:dyDescent="0.25">
      <c r="A10" s="5"/>
      <c r="B10" s="5"/>
      <c r="C10" s="50"/>
      <c r="D10" s="50"/>
      <c r="E10" s="50"/>
      <c r="F10" s="50"/>
      <c r="G10" s="50"/>
      <c r="H10" s="6"/>
    </row>
    <row r="11" spans="1:20" customFormat="1" ht="11.25" customHeight="1" x14ac:dyDescent="0.25">
      <c r="A11" s="11"/>
      <c r="B11" s="11"/>
      <c r="C11" s="49" t="s">
        <v>7</v>
      </c>
      <c r="D11" s="49"/>
      <c r="E11" s="49"/>
      <c r="F11" s="49"/>
      <c r="G11" s="49"/>
      <c r="H11" s="12"/>
    </row>
    <row r="12" spans="1:20" customFormat="1" ht="11.25" customHeight="1" x14ac:dyDescent="0.25">
      <c r="A12" s="11"/>
      <c r="B12" s="11"/>
      <c r="C12" s="9"/>
      <c r="D12" s="9"/>
      <c r="E12" s="9"/>
      <c r="F12" s="9"/>
      <c r="G12" s="9"/>
      <c r="H12" s="12"/>
    </row>
    <row r="13" spans="1:20" customFormat="1" ht="18" x14ac:dyDescent="0.25">
      <c r="A13" s="11"/>
      <c r="B13" s="51" t="s">
        <v>8</v>
      </c>
      <c r="C13" s="51"/>
      <c r="D13" s="51"/>
      <c r="E13" s="51"/>
      <c r="F13" s="51"/>
      <c r="G13" s="51"/>
      <c r="H13" s="12"/>
    </row>
    <row r="14" spans="1:20" customFormat="1" ht="11.25" customHeight="1" x14ac:dyDescent="0.25">
      <c r="A14" s="11"/>
      <c r="B14" s="11"/>
      <c r="C14" s="9"/>
      <c r="D14" s="9"/>
      <c r="E14" s="9"/>
      <c r="F14" s="9"/>
      <c r="G14" s="9"/>
      <c r="H14" s="12"/>
    </row>
    <row r="15" spans="1:20" customFormat="1" ht="15" x14ac:dyDescent="0.25">
      <c r="A15" s="13"/>
      <c r="B15" s="52" t="s">
        <v>114</v>
      </c>
      <c r="C15" s="52"/>
      <c r="D15" s="52"/>
      <c r="E15" s="52"/>
      <c r="F15" s="52"/>
      <c r="G15" s="52"/>
      <c r="H15" s="7"/>
      <c r="O15" s="7"/>
      <c r="P15" s="7" t="s">
        <v>3</v>
      </c>
      <c r="Q15" s="7" t="s">
        <v>3</v>
      </c>
      <c r="R15" s="7" t="s">
        <v>3</v>
      </c>
      <c r="S15" s="7" t="s">
        <v>3</v>
      </c>
      <c r="T15" s="7" t="s">
        <v>3</v>
      </c>
    </row>
    <row r="16" spans="1:20" customFormat="1" ht="13.5" customHeight="1" x14ac:dyDescent="0.25">
      <c r="A16" s="14"/>
      <c r="B16" s="53" t="s">
        <v>9</v>
      </c>
      <c r="C16" s="53"/>
      <c r="D16" s="53"/>
      <c r="E16" s="53"/>
      <c r="F16" s="53"/>
      <c r="G16" s="53"/>
      <c r="H16" s="15"/>
    </row>
    <row r="17" spans="1:22" customFormat="1" ht="9.75" customHeight="1" x14ac:dyDescent="0.25">
      <c r="A17" s="5"/>
      <c r="B17" s="5"/>
      <c r="C17" s="6"/>
      <c r="D17" s="16"/>
      <c r="E17" s="16"/>
      <c r="F17" s="16"/>
      <c r="G17" s="17"/>
      <c r="H17" s="17"/>
    </row>
    <row r="18" spans="1:22" customFormat="1" ht="15" x14ac:dyDescent="0.25">
      <c r="A18" s="18"/>
      <c r="B18" s="54" t="s">
        <v>108</v>
      </c>
      <c r="C18" s="54"/>
      <c r="D18" s="54"/>
      <c r="E18" s="54"/>
      <c r="F18" s="54"/>
      <c r="G18" s="54"/>
      <c r="H18" s="9"/>
    </row>
    <row r="19" spans="1:22" customFormat="1" ht="9.75" customHeight="1" x14ac:dyDescent="0.25">
      <c r="A19" s="5"/>
      <c r="B19" s="5"/>
      <c r="C19" s="6"/>
      <c r="D19" s="9"/>
      <c r="E19" s="9"/>
      <c r="F19" s="9"/>
      <c r="G19" s="9"/>
      <c r="H19" s="9"/>
    </row>
    <row r="20" spans="1:22" customFormat="1" ht="16.5" customHeight="1" x14ac:dyDescent="0.25">
      <c r="A20" s="55" t="s">
        <v>10</v>
      </c>
      <c r="B20" s="55" t="s">
        <v>11</v>
      </c>
      <c r="C20" s="58" t="s">
        <v>12</v>
      </c>
      <c r="D20" s="61" t="s">
        <v>13</v>
      </c>
      <c r="E20" s="61"/>
      <c r="F20" s="61"/>
      <c r="G20" s="61"/>
      <c r="H20" s="61" t="s">
        <v>14</v>
      </c>
    </row>
    <row r="21" spans="1:22" customFormat="1" ht="45.75" customHeight="1" x14ac:dyDescent="0.25">
      <c r="A21" s="56"/>
      <c r="B21" s="56"/>
      <c r="C21" s="59"/>
      <c r="D21" s="58" t="s">
        <v>15</v>
      </c>
      <c r="E21" s="58" t="s">
        <v>16</v>
      </c>
      <c r="F21" s="58" t="s">
        <v>17</v>
      </c>
      <c r="G21" s="62" t="s">
        <v>18</v>
      </c>
      <c r="H21" s="61"/>
    </row>
    <row r="22" spans="1:22" customFormat="1" ht="15" x14ac:dyDescent="0.25">
      <c r="A22" s="57"/>
      <c r="B22" s="57"/>
      <c r="C22" s="60"/>
      <c r="D22" s="60"/>
      <c r="E22" s="60"/>
      <c r="F22" s="60"/>
      <c r="G22" s="63"/>
      <c r="H22" s="61"/>
    </row>
    <row r="23" spans="1:22" customFormat="1" ht="15" x14ac:dyDescent="0.25">
      <c r="A23" s="19">
        <v>1</v>
      </c>
      <c r="B23" s="19">
        <v>2</v>
      </c>
      <c r="C23" s="20">
        <v>3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</row>
    <row r="24" spans="1:22" customFormat="1" ht="15" x14ac:dyDescent="0.25">
      <c r="A24" s="64" t="s">
        <v>19</v>
      </c>
      <c r="B24" s="65"/>
      <c r="C24" s="65"/>
      <c r="D24" s="65"/>
      <c r="E24" s="65"/>
      <c r="F24" s="65"/>
      <c r="G24" s="65"/>
      <c r="H24" s="66"/>
      <c r="U24" s="21" t="s">
        <v>19</v>
      </c>
    </row>
    <row r="25" spans="1:22" customFormat="1" ht="15" x14ac:dyDescent="0.25">
      <c r="A25" s="19" t="s">
        <v>20</v>
      </c>
      <c r="B25" s="22" t="s">
        <v>21</v>
      </c>
      <c r="C25" s="23" t="s">
        <v>22</v>
      </c>
      <c r="D25" s="24"/>
      <c r="E25" s="24"/>
      <c r="F25" s="24"/>
      <c r="G25" s="25">
        <v>59.23</v>
      </c>
      <c r="H25" s="25">
        <f>SUM(D25:G25)</f>
        <v>59.23</v>
      </c>
      <c r="U25" s="21"/>
    </row>
    <row r="26" spans="1:22" customFormat="1" ht="22.5" x14ac:dyDescent="0.25">
      <c r="A26" s="19" t="s">
        <v>23</v>
      </c>
      <c r="B26" s="22" t="s">
        <v>24</v>
      </c>
      <c r="C26" s="23" t="s">
        <v>25</v>
      </c>
      <c r="D26" s="24"/>
      <c r="E26" s="24"/>
      <c r="F26" s="24"/>
      <c r="G26" s="25">
        <f>1013384/1000</f>
        <v>1013.384</v>
      </c>
      <c r="H26" s="26">
        <f>SUM(D26:G26)</f>
        <v>1013.384</v>
      </c>
      <c r="U26" s="21"/>
    </row>
    <row r="27" spans="1:22" customFormat="1" ht="15" x14ac:dyDescent="0.25">
      <c r="A27" s="19" t="s">
        <v>26</v>
      </c>
      <c r="B27" s="22"/>
      <c r="C27" s="23"/>
      <c r="D27" s="24"/>
      <c r="E27" s="24"/>
      <c r="F27" s="24"/>
      <c r="G27" s="25"/>
      <c r="H27" s="25">
        <f>SUM(D27:G27)</f>
        <v>0</v>
      </c>
      <c r="U27" s="21"/>
    </row>
    <row r="28" spans="1:22" customFormat="1" ht="23.25" x14ac:dyDescent="0.25">
      <c r="A28" s="27"/>
      <c r="B28" s="67" t="s">
        <v>28</v>
      </c>
      <c r="C28" s="68"/>
      <c r="D28" s="28"/>
      <c r="E28" s="28"/>
      <c r="F28" s="29"/>
      <c r="G28" s="30">
        <f>SUM(G25:G27)</f>
        <v>1072.614</v>
      </c>
      <c r="H28" s="30">
        <f>SUM(H25:H27)</f>
        <v>1072.614</v>
      </c>
      <c r="U28" s="21"/>
      <c r="V28" s="31" t="s">
        <v>28</v>
      </c>
    </row>
    <row r="29" spans="1:22" customFormat="1" ht="15" x14ac:dyDescent="0.25">
      <c r="A29" s="64" t="s">
        <v>29</v>
      </c>
      <c r="B29" s="65"/>
      <c r="C29" s="65"/>
      <c r="D29" s="65"/>
      <c r="E29" s="65"/>
      <c r="F29" s="65"/>
      <c r="G29" s="65"/>
      <c r="H29" s="66"/>
      <c r="U29" s="21" t="s">
        <v>29</v>
      </c>
      <c r="V29" s="31"/>
    </row>
    <row r="30" spans="1:22" customFormat="1" ht="22.5" x14ac:dyDescent="0.25">
      <c r="A30" s="19" t="s">
        <v>27</v>
      </c>
      <c r="B30" s="22" t="s">
        <v>31</v>
      </c>
      <c r="C30" s="23" t="s">
        <v>115</v>
      </c>
      <c r="D30" s="26">
        <v>83188.2</v>
      </c>
      <c r="E30" s="26">
        <v>10675.83</v>
      </c>
      <c r="F30" s="26">
        <v>16411.810000000001</v>
      </c>
      <c r="G30" s="24"/>
      <c r="H30" s="26">
        <f>SUM(D30:G30)</f>
        <v>110275.84</v>
      </c>
      <c r="U30" s="21"/>
      <c r="V30" s="31"/>
    </row>
    <row r="31" spans="1:22" customFormat="1" ht="23.25" x14ac:dyDescent="0.25">
      <c r="A31" s="27"/>
      <c r="B31" s="67" t="s">
        <v>32</v>
      </c>
      <c r="C31" s="68"/>
      <c r="D31" s="32">
        <f>SUM(D30)</f>
        <v>83188.2</v>
      </c>
      <c r="E31" s="32">
        <f>SUM(E30)</f>
        <v>10675.83</v>
      </c>
      <c r="F31" s="32">
        <f>SUM(F30)</f>
        <v>16411.810000000001</v>
      </c>
      <c r="G31" s="29"/>
      <c r="H31" s="32">
        <f>SUM(H30)</f>
        <v>110275.84</v>
      </c>
      <c r="U31" s="21"/>
      <c r="V31" s="31" t="s">
        <v>32</v>
      </c>
    </row>
    <row r="32" spans="1:22" customFormat="1" ht="15" x14ac:dyDescent="0.25">
      <c r="A32" s="64" t="s">
        <v>116</v>
      </c>
      <c r="B32" s="65"/>
      <c r="C32" s="65"/>
      <c r="D32" s="65"/>
      <c r="E32" s="65"/>
      <c r="F32" s="65"/>
      <c r="G32" s="65"/>
      <c r="H32" s="66"/>
      <c r="U32" s="21" t="s">
        <v>29</v>
      </c>
      <c r="V32" s="31"/>
    </row>
    <row r="33" spans="1:23" customFormat="1" ht="15" x14ac:dyDescent="0.25">
      <c r="A33" s="19" t="s">
        <v>30</v>
      </c>
      <c r="B33" s="22" t="s">
        <v>117</v>
      </c>
      <c r="C33" s="23" t="s">
        <v>118</v>
      </c>
      <c r="D33" s="26">
        <v>918.88</v>
      </c>
      <c r="E33" s="26">
        <v>1649.14</v>
      </c>
      <c r="F33" s="26">
        <v>80771.14</v>
      </c>
      <c r="G33" s="24"/>
      <c r="H33" s="26">
        <f>SUM(D33:G33)</f>
        <v>83339.16</v>
      </c>
      <c r="U33" s="21"/>
      <c r="V33" s="31"/>
    </row>
    <row r="34" spans="1:23" customFormat="1" ht="23.25" x14ac:dyDescent="0.25">
      <c r="A34" s="27"/>
      <c r="B34" s="67" t="s">
        <v>119</v>
      </c>
      <c r="C34" s="68"/>
      <c r="D34" s="32">
        <f>SUM(D33)</f>
        <v>918.88</v>
      </c>
      <c r="E34" s="32">
        <f>SUM(E33)</f>
        <v>1649.14</v>
      </c>
      <c r="F34" s="32">
        <f>SUM(F33)</f>
        <v>80771.14</v>
      </c>
      <c r="G34" s="29"/>
      <c r="H34" s="32">
        <f>SUM(H33)</f>
        <v>83339.16</v>
      </c>
      <c r="U34" s="21"/>
      <c r="V34" s="31" t="s">
        <v>32</v>
      </c>
    </row>
    <row r="35" spans="1:23" customFormat="1" ht="15" x14ac:dyDescent="0.25">
      <c r="A35" s="64" t="s">
        <v>33</v>
      </c>
      <c r="B35" s="65"/>
      <c r="C35" s="65"/>
      <c r="D35" s="65"/>
      <c r="E35" s="65"/>
      <c r="F35" s="65"/>
      <c r="G35" s="65"/>
      <c r="H35" s="66"/>
      <c r="U35" s="21" t="s">
        <v>33</v>
      </c>
      <c r="V35" s="31"/>
    </row>
    <row r="36" spans="1:23" customFormat="1" ht="15" x14ac:dyDescent="0.25">
      <c r="A36" s="19" t="s">
        <v>34</v>
      </c>
      <c r="B36" s="22" t="s">
        <v>35</v>
      </c>
      <c r="C36" s="23" t="s">
        <v>36</v>
      </c>
      <c r="D36" s="25">
        <v>1603.7</v>
      </c>
      <c r="E36" s="24"/>
      <c r="F36" s="24"/>
      <c r="G36" s="24"/>
      <c r="H36" s="25">
        <f>SUM(D36:G36)</f>
        <v>1603.7</v>
      </c>
      <c r="U36" s="21"/>
      <c r="V36" s="31"/>
    </row>
    <row r="37" spans="1:23" customFormat="1" ht="23.25" x14ac:dyDescent="0.25">
      <c r="A37" s="27"/>
      <c r="B37" s="67" t="s">
        <v>37</v>
      </c>
      <c r="C37" s="68"/>
      <c r="D37" s="33">
        <f>SUM(D36)</f>
        <v>1603.7</v>
      </c>
      <c r="E37" s="28"/>
      <c r="F37" s="29"/>
      <c r="G37" s="29"/>
      <c r="H37" s="33">
        <f>SUM(H36)</f>
        <v>1603.7</v>
      </c>
      <c r="U37" s="21"/>
      <c r="V37" s="31" t="s">
        <v>37</v>
      </c>
    </row>
    <row r="38" spans="1:23" customFormat="1" ht="15" x14ac:dyDescent="0.25">
      <c r="A38" s="27"/>
      <c r="B38" s="69" t="s">
        <v>38</v>
      </c>
      <c r="C38" s="70"/>
      <c r="D38" s="32">
        <f>D28+D31+D37+D34</f>
        <v>85710.78</v>
      </c>
      <c r="E38" s="32">
        <f>E28+E31+E37+E34</f>
        <v>12324.97</v>
      </c>
      <c r="F38" s="32">
        <f>F28+F31+F37+F34</f>
        <v>97182.95</v>
      </c>
      <c r="G38" s="32">
        <f>G28+G31+G37+G34</f>
        <v>1072.614</v>
      </c>
      <c r="H38" s="32">
        <f>H28+H31+H37+H34</f>
        <v>196291.31400000001</v>
      </c>
      <c r="U38" s="21"/>
      <c r="V38" s="31"/>
      <c r="W38" s="34" t="s">
        <v>38</v>
      </c>
    </row>
    <row r="39" spans="1:23" customFormat="1" ht="15" x14ac:dyDescent="0.25">
      <c r="A39" s="64" t="s">
        <v>39</v>
      </c>
      <c r="B39" s="65"/>
      <c r="C39" s="65"/>
      <c r="D39" s="65"/>
      <c r="E39" s="65"/>
      <c r="F39" s="65"/>
      <c r="G39" s="65"/>
      <c r="H39" s="66"/>
      <c r="U39" s="21" t="s">
        <v>39</v>
      </c>
      <c r="V39" s="31"/>
      <c r="W39" s="34"/>
    </row>
    <row r="40" spans="1:23" customFormat="1" ht="45" x14ac:dyDescent="0.25">
      <c r="A40" s="19" t="s">
        <v>40</v>
      </c>
      <c r="B40" s="22" t="s">
        <v>41</v>
      </c>
      <c r="C40" s="23" t="s">
        <v>42</v>
      </c>
      <c r="D40" s="26">
        <f>ROUND(D38*0.039,2)</f>
        <v>3342.72</v>
      </c>
      <c r="E40" s="26">
        <f>ROUND(E38*0.039,2)</f>
        <v>480.67</v>
      </c>
      <c r="F40" s="24"/>
      <c r="G40" s="24"/>
      <c r="H40" s="26">
        <f>SUM(D40:G40)</f>
        <v>3823.39</v>
      </c>
      <c r="U40" s="21"/>
      <c r="V40" s="31"/>
      <c r="W40" s="34"/>
    </row>
    <row r="41" spans="1:23" customFormat="1" ht="15" x14ac:dyDescent="0.25">
      <c r="A41" s="19"/>
      <c r="B41" s="22"/>
      <c r="C41" s="23"/>
      <c r="D41" s="24" t="s">
        <v>95</v>
      </c>
      <c r="E41" s="24" t="s">
        <v>96</v>
      </c>
      <c r="F41" s="24"/>
      <c r="G41" s="24"/>
      <c r="H41" s="24"/>
      <c r="U41" s="21"/>
      <c r="V41" s="31"/>
      <c r="W41" s="34"/>
    </row>
    <row r="42" spans="1:23" customFormat="1" ht="15" x14ac:dyDescent="0.25">
      <c r="A42" s="27"/>
      <c r="B42" s="67" t="s">
        <v>43</v>
      </c>
      <c r="C42" s="68"/>
      <c r="D42" s="32">
        <f>D40</f>
        <v>3342.72</v>
      </c>
      <c r="E42" s="32">
        <f>E40</f>
        <v>480.67</v>
      </c>
      <c r="F42" s="29"/>
      <c r="G42" s="29"/>
      <c r="H42" s="30">
        <f>H40</f>
        <v>3823.39</v>
      </c>
      <c r="U42" s="21"/>
      <c r="V42" s="31" t="s">
        <v>43</v>
      </c>
      <c r="W42" s="34"/>
    </row>
    <row r="43" spans="1:23" customFormat="1" ht="15" x14ac:dyDescent="0.25">
      <c r="A43" s="27"/>
      <c r="B43" s="69" t="s">
        <v>44</v>
      </c>
      <c r="C43" s="70"/>
      <c r="D43" s="32">
        <f>D38+D42</f>
        <v>89053.5</v>
      </c>
      <c r="E43" s="32">
        <f>E38+E42</f>
        <v>12805.64</v>
      </c>
      <c r="F43" s="32">
        <f>F38+F42</f>
        <v>97182.95</v>
      </c>
      <c r="G43" s="32">
        <f>G38+G42</f>
        <v>1072.614</v>
      </c>
      <c r="H43" s="32">
        <f>H38+H42</f>
        <v>200114.70400000003</v>
      </c>
      <c r="U43" s="21"/>
      <c r="V43" s="31"/>
      <c r="W43" s="34" t="s">
        <v>44</v>
      </c>
    </row>
    <row r="44" spans="1:23" customFormat="1" ht="15" x14ac:dyDescent="0.25">
      <c r="A44" s="64" t="s">
        <v>45</v>
      </c>
      <c r="B44" s="65"/>
      <c r="C44" s="65"/>
      <c r="D44" s="65"/>
      <c r="E44" s="65"/>
      <c r="F44" s="65"/>
      <c r="G44" s="65"/>
      <c r="H44" s="66"/>
      <c r="U44" s="21" t="s">
        <v>45</v>
      </c>
      <c r="V44" s="31"/>
      <c r="W44" s="34"/>
    </row>
    <row r="45" spans="1:23" customFormat="1" ht="33.75" hidden="1" x14ac:dyDescent="0.25">
      <c r="A45" s="19" t="s">
        <v>46</v>
      </c>
      <c r="B45" s="22" t="s">
        <v>97</v>
      </c>
      <c r="C45" s="23" t="s">
        <v>98</v>
      </c>
      <c r="D45" s="26"/>
      <c r="E45" s="26"/>
      <c r="F45" s="24"/>
      <c r="G45" s="25"/>
      <c r="H45" s="26">
        <f t="shared" ref="H45:H50" si="0">SUM(D45:G45)</f>
        <v>0</v>
      </c>
      <c r="U45" s="21"/>
      <c r="V45" s="31"/>
      <c r="W45" s="34"/>
    </row>
    <row r="46" spans="1:23" customFormat="1" ht="45" x14ac:dyDescent="0.25">
      <c r="A46" s="19" t="s">
        <v>49</v>
      </c>
      <c r="B46" s="22" t="s">
        <v>47</v>
      </c>
      <c r="C46" s="23" t="s">
        <v>48</v>
      </c>
      <c r="D46" s="24"/>
      <c r="E46" s="24"/>
      <c r="F46" s="24"/>
      <c r="G46" s="25">
        <v>2.59</v>
      </c>
      <c r="H46" s="25">
        <f t="shared" si="0"/>
        <v>2.59</v>
      </c>
      <c r="U46" s="21"/>
      <c r="V46" s="31"/>
      <c r="W46" s="34"/>
    </row>
    <row r="47" spans="1:23" customFormat="1" ht="22.5" x14ac:dyDescent="0.25">
      <c r="A47" s="19" t="s">
        <v>51</v>
      </c>
      <c r="B47" s="22" t="s">
        <v>104</v>
      </c>
      <c r="C47" s="23" t="s">
        <v>50</v>
      </c>
      <c r="D47" s="24"/>
      <c r="E47" s="24"/>
      <c r="F47" s="24"/>
      <c r="G47" s="35">
        <v>387.5</v>
      </c>
      <c r="H47" s="25">
        <f t="shared" si="0"/>
        <v>387.5</v>
      </c>
      <c r="U47" s="21"/>
      <c r="V47" s="31"/>
      <c r="W47" s="34"/>
    </row>
    <row r="48" spans="1:23" customFormat="1" ht="33.75" x14ac:dyDescent="0.25">
      <c r="A48" s="19" t="s">
        <v>52</v>
      </c>
      <c r="B48" s="22" t="s">
        <v>105</v>
      </c>
      <c r="C48" s="23" t="s">
        <v>111</v>
      </c>
      <c r="D48" s="24"/>
      <c r="E48" s="24"/>
      <c r="F48" s="24"/>
      <c r="G48" s="26">
        <v>212.14</v>
      </c>
      <c r="H48" s="25">
        <f t="shared" si="0"/>
        <v>212.14</v>
      </c>
      <c r="I48" s="47" t="s">
        <v>112</v>
      </c>
      <c r="U48" s="21"/>
      <c r="V48" s="31"/>
      <c r="W48" s="34"/>
    </row>
    <row r="49" spans="1:24" customFormat="1" ht="45" x14ac:dyDescent="0.25">
      <c r="A49" s="19" t="s">
        <v>54</v>
      </c>
      <c r="B49" s="22" t="s">
        <v>53</v>
      </c>
      <c r="C49" s="23" t="s">
        <v>109</v>
      </c>
      <c r="D49" s="24"/>
      <c r="E49" s="24"/>
      <c r="F49" s="24"/>
      <c r="G49" s="26">
        <f>(D38+E38)*0.02</f>
        <v>1960.7150000000001</v>
      </c>
      <c r="H49" s="26">
        <f t="shared" si="0"/>
        <v>1960.7150000000001</v>
      </c>
      <c r="U49" s="21"/>
      <c r="V49" s="31"/>
      <c r="W49" s="34"/>
    </row>
    <row r="50" spans="1:24" customFormat="1" ht="22.5" x14ac:dyDescent="0.25">
      <c r="A50" s="19" t="s">
        <v>59</v>
      </c>
      <c r="B50" s="22" t="s">
        <v>55</v>
      </c>
      <c r="C50" s="23" t="s">
        <v>110</v>
      </c>
      <c r="D50" s="24"/>
      <c r="E50" s="24"/>
      <c r="F50" s="24"/>
      <c r="G50" s="26">
        <v>1885.05</v>
      </c>
      <c r="H50" s="25">
        <f t="shared" si="0"/>
        <v>1885.05</v>
      </c>
      <c r="U50" s="21"/>
      <c r="V50" s="31"/>
      <c r="W50" s="34"/>
    </row>
    <row r="51" spans="1:24" customFormat="1" ht="15" x14ac:dyDescent="0.25">
      <c r="A51" s="27"/>
      <c r="B51" s="67" t="s">
        <v>56</v>
      </c>
      <c r="C51" s="68"/>
      <c r="D51" s="30">
        <f t="shared" ref="D51:E51" si="1">SUM(D45:D50)</f>
        <v>0</v>
      </c>
      <c r="E51" s="30">
        <f t="shared" si="1"/>
        <v>0</v>
      </c>
      <c r="F51" s="30"/>
      <c r="G51" s="30">
        <f>SUM(G45:G50)</f>
        <v>4447.9949999999999</v>
      </c>
      <c r="H51" s="30">
        <f>SUM(H45:H50)</f>
        <v>4447.9949999999999</v>
      </c>
      <c r="U51" s="21"/>
      <c r="V51" s="31" t="s">
        <v>56</v>
      </c>
      <c r="W51" s="34"/>
    </row>
    <row r="52" spans="1:24" customFormat="1" ht="15" x14ac:dyDescent="0.25">
      <c r="A52" s="27"/>
      <c r="B52" s="69" t="s">
        <v>57</v>
      </c>
      <c r="C52" s="70"/>
      <c r="D52" s="32">
        <f>D51+D43</f>
        <v>89053.5</v>
      </c>
      <c r="E52" s="32">
        <f>E51+E43</f>
        <v>12805.64</v>
      </c>
      <c r="F52" s="32">
        <f>F51+F43</f>
        <v>97182.95</v>
      </c>
      <c r="G52" s="32">
        <f>G51+G43</f>
        <v>5520.6090000000004</v>
      </c>
      <c r="H52" s="32">
        <f>H51+H43</f>
        <v>204562.69900000002</v>
      </c>
      <c r="U52" s="21"/>
      <c r="V52" s="31"/>
      <c r="W52" s="34" t="s">
        <v>57</v>
      </c>
    </row>
    <row r="53" spans="1:24" customFormat="1" ht="15" x14ac:dyDescent="0.25">
      <c r="A53" s="64" t="s">
        <v>58</v>
      </c>
      <c r="B53" s="65"/>
      <c r="C53" s="65"/>
      <c r="D53" s="65"/>
      <c r="E53" s="65"/>
      <c r="F53" s="65"/>
      <c r="G53" s="65"/>
      <c r="H53" s="66"/>
      <c r="U53" s="21" t="s">
        <v>58</v>
      </c>
      <c r="V53" s="31"/>
      <c r="W53" s="34"/>
    </row>
    <row r="54" spans="1:24" customFormat="1" ht="33.75" x14ac:dyDescent="0.25">
      <c r="A54" s="19" t="s">
        <v>61</v>
      </c>
      <c r="B54" s="22" t="s">
        <v>106</v>
      </c>
      <c r="C54" s="23" t="s">
        <v>60</v>
      </c>
      <c r="D54" s="24"/>
      <c r="E54" s="24"/>
      <c r="F54" s="24"/>
      <c r="G54" s="41">
        <f>(H52+H63)*1.17%</f>
        <v>2516.1493551245999</v>
      </c>
      <c r="H54" s="42">
        <f>SUM(D54:G54)</f>
        <v>2516.1493551245999</v>
      </c>
      <c r="U54" s="21"/>
      <c r="V54" s="31"/>
      <c r="W54" s="34"/>
    </row>
    <row r="55" spans="1:24" customFormat="1" ht="33.75" x14ac:dyDescent="0.25">
      <c r="A55" s="19" t="s">
        <v>65</v>
      </c>
      <c r="B55" s="22" t="s">
        <v>107</v>
      </c>
      <c r="C55" s="23" t="s">
        <v>62</v>
      </c>
      <c r="D55" s="24"/>
      <c r="E55" s="24"/>
      <c r="F55" s="24"/>
      <c r="G55" s="42">
        <f>H52*1.93%</f>
        <v>3948.0600906999998</v>
      </c>
      <c r="H55" s="42">
        <f>SUM(D55:G55)</f>
        <v>3948.0600906999998</v>
      </c>
      <c r="U55" s="21"/>
      <c r="V55" s="31"/>
      <c r="W55" s="34"/>
    </row>
    <row r="56" spans="1:24" customFormat="1" ht="23.25" x14ac:dyDescent="0.25">
      <c r="A56" s="27"/>
      <c r="B56" s="67" t="s">
        <v>63</v>
      </c>
      <c r="C56" s="68"/>
      <c r="D56" s="28"/>
      <c r="E56" s="28"/>
      <c r="F56" s="29"/>
      <c r="G56" s="43">
        <f>G54+G55</f>
        <v>6464.2094458245992</v>
      </c>
      <c r="H56" s="43">
        <f>G56</f>
        <v>6464.2094458245992</v>
      </c>
      <c r="U56" s="21"/>
      <c r="V56" s="31" t="s">
        <v>63</v>
      </c>
      <c r="W56" s="34"/>
    </row>
    <row r="57" spans="1:24" customFormat="1" ht="48.75" x14ac:dyDescent="0.25">
      <c r="A57" s="64" t="s">
        <v>64</v>
      </c>
      <c r="B57" s="65"/>
      <c r="C57" s="65"/>
      <c r="D57" s="65"/>
      <c r="E57" s="65"/>
      <c r="F57" s="65"/>
      <c r="G57" s="65"/>
      <c r="H57" s="66"/>
      <c r="U57" s="21" t="s">
        <v>64</v>
      </c>
      <c r="V57" s="31"/>
      <c r="W57" s="34"/>
    </row>
    <row r="58" spans="1:24" customFormat="1" ht="15" x14ac:dyDescent="0.25">
      <c r="A58" s="19" t="s">
        <v>66</v>
      </c>
      <c r="B58" s="22"/>
      <c r="C58" s="23"/>
      <c r="D58" s="24"/>
      <c r="E58" s="24"/>
      <c r="F58" s="24"/>
      <c r="G58" s="26"/>
      <c r="H58" s="26"/>
      <c r="U58" s="21"/>
      <c r="V58" s="31"/>
      <c r="W58" s="34"/>
    </row>
    <row r="59" spans="1:24" customFormat="1" ht="22.5" x14ac:dyDescent="0.25">
      <c r="A59" s="19" t="s">
        <v>68</v>
      </c>
      <c r="B59" s="22" t="s">
        <v>100</v>
      </c>
      <c r="C59" s="23" t="s">
        <v>67</v>
      </c>
      <c r="D59" s="24"/>
      <c r="E59" s="24"/>
      <c r="F59" s="24"/>
      <c r="G59" s="26">
        <f>(8173800.04-1013384)/1000</f>
        <v>7160.4160400000001</v>
      </c>
      <c r="H59" s="26">
        <f>G59</f>
        <v>7160.4160400000001</v>
      </c>
      <c r="U59" s="21"/>
      <c r="V59" s="31"/>
      <c r="W59" s="34"/>
    </row>
    <row r="60" spans="1:24" customFormat="1" ht="15" x14ac:dyDescent="0.25">
      <c r="A60" s="19" t="s">
        <v>69</v>
      </c>
      <c r="B60" s="22" t="s">
        <v>70</v>
      </c>
      <c r="C60" s="23" t="s">
        <v>101</v>
      </c>
      <c r="D60" s="24"/>
      <c r="E60" s="24"/>
      <c r="F60" s="24"/>
      <c r="G60" s="26">
        <v>464.32</v>
      </c>
      <c r="H60" s="26">
        <f>G60</f>
        <v>464.32</v>
      </c>
      <c r="I60" s="45" t="s">
        <v>113</v>
      </c>
      <c r="U60" s="21"/>
      <c r="V60" s="31"/>
      <c r="W60" s="34"/>
    </row>
    <row r="61" spans="1:24" customFormat="1" ht="56.25" x14ac:dyDescent="0.25">
      <c r="A61" s="19" t="s">
        <v>72</v>
      </c>
      <c r="B61" s="22" t="s">
        <v>70</v>
      </c>
      <c r="C61" s="23" t="s">
        <v>71</v>
      </c>
      <c r="D61" s="24"/>
      <c r="E61" s="24"/>
      <c r="F61" s="24"/>
      <c r="G61" s="26">
        <v>2458.94</v>
      </c>
      <c r="H61" s="26">
        <f>G61</f>
        <v>2458.94</v>
      </c>
      <c r="I61" s="46">
        <v>477.59974986799995</v>
      </c>
      <c r="U61" s="21"/>
      <c r="V61" s="31"/>
      <c r="W61" s="34"/>
    </row>
    <row r="62" spans="1:24" customFormat="1" ht="15" x14ac:dyDescent="0.25">
      <c r="A62" s="19" t="s">
        <v>78</v>
      </c>
      <c r="B62" s="22" t="s">
        <v>73</v>
      </c>
      <c r="C62" s="23" t="s">
        <v>74</v>
      </c>
      <c r="D62" s="24"/>
      <c r="E62" s="24"/>
      <c r="F62" s="24"/>
      <c r="G62" s="26">
        <f>H52*0.002</f>
        <v>409.12539800000008</v>
      </c>
      <c r="H62" s="26">
        <f>G62</f>
        <v>409.12539800000008</v>
      </c>
      <c r="U62" s="21"/>
      <c r="V62" s="31"/>
      <c r="W62" s="34"/>
    </row>
    <row r="63" spans="1:24" customFormat="1" ht="113.25" x14ac:dyDescent="0.25">
      <c r="A63" s="27"/>
      <c r="B63" s="67" t="s">
        <v>75</v>
      </c>
      <c r="C63" s="68"/>
      <c r="D63" s="28"/>
      <c r="E63" s="28"/>
      <c r="F63" s="29"/>
      <c r="G63" s="30">
        <f>SUM(G59:G62)</f>
        <v>10492.801438</v>
      </c>
      <c r="H63" s="30">
        <f>SUM(H59:H62)</f>
        <v>10492.801438</v>
      </c>
      <c r="U63" s="21"/>
      <c r="V63" s="31" t="s">
        <v>75</v>
      </c>
      <c r="W63" s="34"/>
    </row>
    <row r="64" spans="1:24" customFormat="1" ht="15" x14ac:dyDescent="0.25">
      <c r="A64" s="27"/>
      <c r="B64" s="69" t="s">
        <v>76</v>
      </c>
      <c r="C64" s="70"/>
      <c r="D64" s="30">
        <f>SUM(D58:D63)+D56+D52</f>
        <v>89053.5</v>
      </c>
      <c r="E64" s="30">
        <f>SUM(E58:E63)+E56+E52</f>
        <v>12805.64</v>
      </c>
      <c r="F64" s="30">
        <f>SUM(F58:F63)+F56+F52</f>
        <v>97182.95</v>
      </c>
      <c r="G64" s="30">
        <f>SUM(G63)+G56+G52</f>
        <v>22477.619883824602</v>
      </c>
      <c r="H64" s="30">
        <f>SUM(H63)+H56+H52</f>
        <v>221519.70988382463</v>
      </c>
      <c r="I64" s="40"/>
      <c r="U64" s="21"/>
      <c r="V64" s="31"/>
      <c r="W64" s="34" t="s">
        <v>76</v>
      </c>
      <c r="X64" s="40"/>
    </row>
    <row r="65" spans="1:23" customFormat="1" ht="15" x14ac:dyDescent="0.25">
      <c r="A65" s="64" t="s">
        <v>77</v>
      </c>
      <c r="B65" s="65"/>
      <c r="C65" s="65"/>
      <c r="D65" s="65"/>
      <c r="E65" s="65"/>
      <c r="F65" s="65"/>
      <c r="G65" s="65"/>
      <c r="H65" s="66"/>
      <c r="U65" s="21" t="s">
        <v>77</v>
      </c>
      <c r="V65" s="31"/>
      <c r="W65" s="34"/>
    </row>
    <row r="66" spans="1:23" customFormat="1" ht="45" x14ac:dyDescent="0.25">
      <c r="A66" s="19" t="s">
        <v>84</v>
      </c>
      <c r="B66" s="22" t="s">
        <v>79</v>
      </c>
      <c r="C66" s="23" t="s">
        <v>80</v>
      </c>
      <c r="D66" s="26">
        <f>D64*3%</f>
        <v>2671.605</v>
      </c>
      <c r="E66" s="26">
        <f t="shared" ref="E66:G66" si="2">E64*3%</f>
        <v>384.16919999999999</v>
      </c>
      <c r="F66" s="26">
        <f t="shared" si="2"/>
        <v>2915.4884999999999</v>
      </c>
      <c r="G66" s="26">
        <f t="shared" si="2"/>
        <v>674.32859651473802</v>
      </c>
      <c r="H66" s="26">
        <f>D66+E66+F66+G66</f>
        <v>6645.5912965147372</v>
      </c>
      <c r="U66" s="21"/>
      <c r="V66" s="31"/>
      <c r="W66" s="34"/>
    </row>
    <row r="67" spans="1:23" customFormat="1" ht="15" x14ac:dyDescent="0.25">
      <c r="A67" s="27"/>
      <c r="B67" s="67" t="s">
        <v>81</v>
      </c>
      <c r="C67" s="68"/>
      <c r="D67" s="32">
        <f>D66</f>
        <v>2671.605</v>
      </c>
      <c r="E67" s="32">
        <f>E66</f>
        <v>384.16919999999999</v>
      </c>
      <c r="F67" s="32">
        <f>F66</f>
        <v>2915.4884999999999</v>
      </c>
      <c r="G67" s="32">
        <f>G66</f>
        <v>674.32859651473802</v>
      </c>
      <c r="H67" s="32">
        <f>H66</f>
        <v>6645.5912965147372</v>
      </c>
      <c r="U67" s="21"/>
      <c r="V67" s="31" t="s">
        <v>81</v>
      </c>
      <c r="W67" s="34"/>
    </row>
    <row r="68" spans="1:23" customFormat="1" ht="15" x14ac:dyDescent="0.25">
      <c r="A68" s="27"/>
      <c r="B68" s="69" t="s">
        <v>82</v>
      </c>
      <c r="C68" s="70"/>
      <c r="D68" s="32">
        <f>D64+D67</f>
        <v>91725.104999999996</v>
      </c>
      <c r="E68" s="32">
        <f>E64+E67</f>
        <v>13189.8092</v>
      </c>
      <c r="F68" s="32">
        <f>F64+F67</f>
        <v>100098.4385</v>
      </c>
      <c r="G68" s="32">
        <f>G64+G67</f>
        <v>23151.948480339339</v>
      </c>
      <c r="H68" s="32">
        <f>H64+H67</f>
        <v>228165.30118033936</v>
      </c>
      <c r="I68" s="40"/>
      <c r="U68" s="21"/>
      <c r="V68" s="31"/>
      <c r="W68" s="34" t="s">
        <v>82</v>
      </c>
    </row>
    <row r="69" spans="1:23" customFormat="1" ht="15" x14ac:dyDescent="0.25">
      <c r="A69" s="64" t="s">
        <v>83</v>
      </c>
      <c r="B69" s="65"/>
      <c r="C69" s="65"/>
      <c r="D69" s="65"/>
      <c r="E69" s="65"/>
      <c r="F69" s="65"/>
      <c r="G69" s="65"/>
      <c r="H69" s="66"/>
      <c r="U69" s="21" t="s">
        <v>83</v>
      </c>
      <c r="V69" s="31"/>
      <c r="W69" s="34"/>
    </row>
    <row r="70" spans="1:23" customFormat="1" ht="22.5" x14ac:dyDescent="0.25">
      <c r="A70" s="19" t="s">
        <v>99</v>
      </c>
      <c r="B70" s="22" t="s">
        <v>85</v>
      </c>
      <c r="C70" s="23" t="s">
        <v>86</v>
      </c>
      <c r="D70" s="26">
        <f>D68*22%</f>
        <v>20179.523099999999</v>
      </c>
      <c r="E70" s="26">
        <f t="shared" ref="E70:G70" si="3">E68*22%</f>
        <v>2901.7580239999998</v>
      </c>
      <c r="F70" s="26">
        <f t="shared" si="3"/>
        <v>22021.656470000002</v>
      </c>
      <c r="G70" s="26">
        <f t="shared" si="3"/>
        <v>5093.4286656746544</v>
      </c>
      <c r="H70" s="26">
        <f>H68*22%</f>
        <v>50196.366259674658</v>
      </c>
      <c r="U70" s="21"/>
      <c r="V70" s="31"/>
      <c r="W70" s="34"/>
    </row>
    <row r="71" spans="1:23" customFormat="1" ht="15" x14ac:dyDescent="0.25">
      <c r="A71" s="27"/>
      <c r="B71" s="67" t="s">
        <v>87</v>
      </c>
      <c r="C71" s="68"/>
      <c r="D71" s="32">
        <f>D70</f>
        <v>20179.523099999999</v>
      </c>
      <c r="E71" s="32">
        <f>E70</f>
        <v>2901.7580239999998</v>
      </c>
      <c r="F71" s="32">
        <f>F70</f>
        <v>22021.656470000002</v>
      </c>
      <c r="G71" s="32">
        <f>G70</f>
        <v>5093.4286656746544</v>
      </c>
      <c r="H71" s="32">
        <f>H70</f>
        <v>50196.366259674658</v>
      </c>
      <c r="U71" s="21"/>
      <c r="V71" s="31" t="s">
        <v>87</v>
      </c>
      <c r="W71" s="34"/>
    </row>
    <row r="72" spans="1:23" customFormat="1" ht="15" x14ac:dyDescent="0.25">
      <c r="A72" s="27"/>
      <c r="B72" s="69" t="s">
        <v>88</v>
      </c>
      <c r="C72" s="70"/>
      <c r="D72" s="32">
        <f>D68+D71</f>
        <v>111904.6281</v>
      </c>
      <c r="E72" s="32">
        <f>E68+E71</f>
        <v>16091.567223999999</v>
      </c>
      <c r="F72" s="32">
        <f>F68+F71</f>
        <v>122120.09497000001</v>
      </c>
      <c r="G72" s="32">
        <f>G68+G71</f>
        <v>28245.377146013994</v>
      </c>
      <c r="H72" s="32">
        <f>H68+H71</f>
        <v>278361.66744001402</v>
      </c>
      <c r="U72" s="21"/>
      <c r="V72" s="31"/>
      <c r="W72" s="34" t="s">
        <v>88</v>
      </c>
    </row>
    <row r="75" spans="1:23" customFormat="1" ht="15" x14ac:dyDescent="0.25">
      <c r="A75" s="36" t="s">
        <v>89</v>
      </c>
      <c r="B75" s="5"/>
      <c r="D75" s="37"/>
      <c r="E75" s="37"/>
      <c r="F75" s="37"/>
      <c r="G75" s="37"/>
      <c r="H75" s="37"/>
    </row>
    <row r="76" spans="1:23" customFormat="1" ht="15" x14ac:dyDescent="0.25">
      <c r="A76" s="5"/>
      <c r="B76" s="5"/>
      <c r="C76" s="38"/>
      <c r="D76" s="38" t="s">
        <v>90</v>
      </c>
      <c r="E76" s="38"/>
      <c r="F76" s="38"/>
      <c r="G76" s="38"/>
      <c r="H76" s="38"/>
    </row>
    <row r="77" spans="1:23" customFormat="1" ht="15" x14ac:dyDescent="0.25">
      <c r="A77" s="36" t="s">
        <v>91</v>
      </c>
      <c r="B77" s="5"/>
      <c r="D77" s="37"/>
      <c r="E77" s="37"/>
      <c r="F77" s="37"/>
      <c r="G77" s="37"/>
      <c r="H77" s="37"/>
    </row>
    <row r="78" spans="1:23" customFormat="1" ht="15" x14ac:dyDescent="0.25">
      <c r="A78" s="5"/>
      <c r="B78" s="5"/>
      <c r="C78" s="38"/>
      <c r="D78" s="38" t="s">
        <v>90</v>
      </c>
      <c r="E78" s="38"/>
      <c r="F78" s="38"/>
      <c r="G78" s="38"/>
      <c r="H78" s="38"/>
    </row>
    <row r="79" spans="1:23" customFormat="1" ht="15" x14ac:dyDescent="0.25">
      <c r="A79" s="36" t="s">
        <v>92</v>
      </c>
      <c r="B79" s="5"/>
      <c r="C79" s="39"/>
      <c r="D79" s="39"/>
      <c r="E79" s="39"/>
      <c r="F79" s="39"/>
      <c r="G79" s="39"/>
      <c r="H79" s="39"/>
    </row>
    <row r="80" spans="1:23" customFormat="1" ht="15" x14ac:dyDescent="0.25">
      <c r="A80" s="5"/>
      <c r="B80" s="5"/>
      <c r="C80" s="8"/>
      <c r="D80" s="38" t="s">
        <v>90</v>
      </c>
      <c r="E80" s="38"/>
      <c r="F80" s="38"/>
      <c r="G80" s="38"/>
      <c r="H80" s="38"/>
    </row>
    <row r="81" spans="1:8" customFormat="1" ht="15" x14ac:dyDescent="0.25">
      <c r="A81" s="36" t="s">
        <v>1</v>
      </c>
      <c r="B81" s="5"/>
      <c r="C81" s="39" t="s">
        <v>93</v>
      </c>
      <c r="D81" s="39"/>
      <c r="E81" s="39"/>
      <c r="F81" s="39"/>
      <c r="G81" s="39"/>
      <c r="H81" s="39"/>
    </row>
    <row r="82" spans="1:8" customFormat="1" ht="15" x14ac:dyDescent="0.25">
      <c r="A82" s="5"/>
      <c r="B82" s="5"/>
      <c r="C82" s="49" t="s">
        <v>94</v>
      </c>
      <c r="D82" s="49"/>
      <c r="E82" s="49"/>
      <c r="F82" s="49"/>
      <c r="G82" s="38"/>
      <c r="H82" s="38"/>
    </row>
  </sheetData>
  <mergeCells count="44">
    <mergeCell ref="B68:C68"/>
    <mergeCell ref="A69:H69"/>
    <mergeCell ref="B71:C71"/>
    <mergeCell ref="B72:C72"/>
    <mergeCell ref="C82:F82"/>
    <mergeCell ref="A57:H57"/>
    <mergeCell ref="B63:C63"/>
    <mergeCell ref="B64:C64"/>
    <mergeCell ref="A65:H65"/>
    <mergeCell ref="B67:C67"/>
    <mergeCell ref="A44:H44"/>
    <mergeCell ref="B51:C51"/>
    <mergeCell ref="B52:C52"/>
    <mergeCell ref="A53:H53"/>
    <mergeCell ref="B56:C56"/>
    <mergeCell ref="B37:C37"/>
    <mergeCell ref="B38:C38"/>
    <mergeCell ref="A39:H39"/>
    <mergeCell ref="B42:C42"/>
    <mergeCell ref="B43:C43"/>
    <mergeCell ref="A24:H24"/>
    <mergeCell ref="B28:C28"/>
    <mergeCell ref="A29:H29"/>
    <mergeCell ref="B31:C31"/>
    <mergeCell ref="A35:H35"/>
    <mergeCell ref="A32:H32"/>
    <mergeCell ref="B34:C34"/>
    <mergeCell ref="H20:H22"/>
    <mergeCell ref="D21:D22"/>
    <mergeCell ref="E21:E22"/>
    <mergeCell ref="F21:F22"/>
    <mergeCell ref="G21:G22"/>
    <mergeCell ref="B15:G15"/>
    <mergeCell ref="B16:G16"/>
    <mergeCell ref="B18:G18"/>
    <mergeCell ref="A20:A22"/>
    <mergeCell ref="B20:B22"/>
    <mergeCell ref="C20:C22"/>
    <mergeCell ref="D20:G20"/>
    <mergeCell ref="C4:G4"/>
    <mergeCell ref="C5:G5"/>
    <mergeCell ref="C10:G10"/>
    <mergeCell ref="C11:G11"/>
    <mergeCell ref="B13:G13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67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 Ока-Севрюково</vt:lpstr>
      <vt:lpstr>'ССРСС Ока-Севрюково'!Заголовки_для_печати</vt:lpstr>
      <vt:lpstr>'ССРСС Ока-Севрюково'!Область_печати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Дитяткина Светлана Игоревна</dc:creator>
  <cp:lastModifiedBy>Дитяткина Светлана Игоревна</cp:lastModifiedBy>
  <cp:lastPrinted>2026-03-13T05:38:39Z</cp:lastPrinted>
  <dcterms:created xsi:type="dcterms:W3CDTF">2020-09-30T08:50:27Z</dcterms:created>
  <dcterms:modified xsi:type="dcterms:W3CDTF">2026-03-18T06:44:24Z</dcterms:modified>
</cp:coreProperties>
</file>